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https://cpolt0-my.sharepoint.com/personal/d_baceviciene_cpo_lt/Documents/Desktop/Mano pirkimai/AK_Medicininės dujos_P_16664-2/PD_1/"/>
    </mc:Choice>
  </mc:AlternateContent>
  <xr:revisionPtr revIDLastSave="20" documentId="8_{9B29684B-0425-4CB9-B9CB-E54C339E89F6}" xr6:coauthVersionLast="47" xr6:coauthVersionMax="47" xr10:uidLastSave="{190A4C24-EFF4-46D9-98A7-D32874FD9999}"/>
  <bookViews>
    <workbookView xWindow="-108" yWindow="-108" windowWidth="23256" windowHeight="12456"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89" i="1" l="1"/>
  <c r="F86" i="1"/>
  <c r="F88" i="1" s="1"/>
  <c r="F89" i="1" s="1"/>
  <c r="F90" i="1" s="1"/>
  <c r="G76" i="1"/>
  <c r="F73" i="1"/>
  <c r="F71" i="1"/>
  <c r="F69" i="1"/>
  <c r="G75" i="1" s="1"/>
  <c r="F67" i="1"/>
  <c r="G57" i="1"/>
  <c r="F54" i="1"/>
  <c r="F52" i="1"/>
  <c r="G56" i="1" s="1"/>
  <c r="G42" i="1"/>
  <c r="F39" i="1"/>
  <c r="G41" i="1" s="1"/>
  <c r="F37" i="1"/>
  <c r="G21" i="1"/>
  <c r="G88" i="1" l="1"/>
  <c r="F75" i="1"/>
  <c r="F76" i="1" s="1"/>
  <c r="F77" i="1" s="1"/>
  <c r="F41" i="1"/>
  <c r="F42" i="1" s="1"/>
  <c r="F43" i="1" s="1"/>
  <c r="F56" i="1"/>
  <c r="F57" i="1" s="1"/>
  <c r="F58" i="1" s="1"/>
</calcChain>
</file>

<file path=xl/sharedStrings.xml><?xml version="1.0" encoding="utf-8"?>
<sst xmlns="http://schemas.openxmlformats.org/spreadsheetml/2006/main" count="164" uniqueCount="116">
  <si>
    <t>PIRKIMO SĄLYGŲ PRIEDAS "PASIŪLYMO FORMA"</t>
  </si>
  <si>
    <t>MEDICININĖS DUJOS</t>
  </si>
  <si>
    <t>Kam:</t>
  </si>
  <si>
    <t>Viešoji įstaiga CPO LT</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</si>
  <si>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</si>
  <si>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</si>
  <si>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</si>
  <si>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</si>
  <si>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</si>
  <si>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</si>
  <si>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</si>
  <si>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</si>
  <si>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</si>
  <si>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</si>
  <si>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</si>
  <si>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</si>
  <si>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</si>
  <si>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</si>
  <si>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</si>
  <si>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</si>
  <si>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</si>
  <si>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</si>
  <si>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</si>
  <si>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</si>
  <si>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</si>
  <si>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</si>
  <si>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1. DALIS</t>
  </si>
  <si>
    <t>SUSKYSTINTAS MEDICININIS DEGUONIS IR KRIOGENINĖS TALPYKLOS NUOMA (SMĖLYNĖS G. 25, PANEVĖŽYS)</t>
  </si>
  <si>
    <t>Tiekėjo pasiūlymas:</t>
  </si>
  <si>
    <t>Nr.</t>
  </si>
  <si>
    <t>Pavadinimas</t>
  </si>
  <si>
    <t>Kiekis</t>
  </si>
  <si>
    <t>Mato vienetas</t>
  </si>
  <si>
    <t>Kaina be PVM, Eur</t>
  </si>
  <si>
    <t>Suma be PVM, Eur</t>
  </si>
  <si>
    <t>Gamintojas, modelis</t>
  </si>
  <si>
    <t>Tiekėjo siūlomos prekės techniniai parametrai</t>
  </si>
  <si>
    <t>1.</t>
  </si>
  <si>
    <t>Suskystintas medicininis deguonis ir kriogeninės talpyklos nuoma (Smėlynės g. 25, Panevėžys)</t>
  </si>
  <si>
    <t>1.1.</t>
  </si>
  <si>
    <t>Suskystintas medicininis deguonis, O2 (Smėlynės g. 25, Panevėžys)</t>
  </si>
  <si>
    <t>kg</t>
  </si>
  <si>
    <t>1.1.1.</t>
  </si>
  <si>
    <t>1. Tiekėjo tiekiamos Prekės turi būti aprobuotos. 2. Deguonies grynumas ne mažiau – 99,5 %. 3. Prekės, priskirtos medikamentams, turi būti registruotos Valstybiniame vaistų registre arba turėti VVKT leidimą, o jų kokybė turi atitikti galiojančius standartus, technines sąlygas ar kitokius norminius aktus. Tiekėjas įsipareigoja Prekes gabenti taip, kad: 4.1. būtų išsaugota jų identifikavimo galimybė; 4.2. nebūtų užteršti kitomis medžiagomis ar neužterštų jų; 4.3. būtų apsaugoti nuo užkrato, kenkėjų, vagysčių, sugadinimo; 4.4. nepatirtų nepageidaujamo šilumos, šalčio, drėgmės, šviesos ar kitų veiksnių žalingo poveikio. 5. Suskystintas medicininis deguonis (O2) tiekiamas mobiliomis cisternomis: 5.1. tiekėjo cisterna turi būti pritaikyta perpumpuoti suskystintą produktą siurblio pagalba į Deguonies tiekimo sistemą; 5.2. skysto produkto apskaita vykdoma pagal difmanometro parodymus; 5.3. tiekėjas įsipareigoja tiekti skystą deguonį savo transportu ir išlaidomis, užtikrindamas nenutrūkstamą Perkančiosios organizacijos deguonies poreikių patenkinimą pagal Deguonies tiekimo sistemos deguonies lygio matavimo sistemos parodymus (tokiu atveju tiekėjas praneša Perkančiajai organizacijai suskystinto deguonies atvežimo datą ne vėliau, nei prieš parą) ir, esant Perkančiosios organizacijos poreikiui, per 3 dienas nuo užsakymo pateikimo.</t>
  </si>
  <si>
    <t>1.2.</t>
  </si>
  <si>
    <t>Stacionarios vertikalios kriogeninės talpyklos su vakuumo izoliacija skystam medicininiam deguoniui laikyti (adresu Smėlynės g. 25, Panevėžys) nuoma</t>
  </si>
  <si>
    <t>mėn.</t>
  </si>
  <si>
    <t>1.2.1.</t>
  </si>
  <si>
    <t>1. Tiekėjas savo lėšomis pagal savo projektą per 30 dienų nuo sutarties pasirašymo dienos įrengia medicininio deguonies dujų tiekimo ir saugojimo sistemą su visais priedais, reikalingais sklandžiai nenutrūkstamai tiekti deguonį Perkančiajai organizacijai (Deguonies tiekimo sistema) ir prijungia prie Perkančiosios organizacijos esamos deguonies tiekimo sistemos; 2. Tiekėjas pagal gamintojo reikalavimus atsako už Deguonies tiekimo sistemos priežiūrą, remontą, eksploataciją ir kt.; 3. Deguonies tiekimo sistema perduodama Perkančiajai organizacijai nuomos pagrindais. Visi su Deguonies tiekimo sistema susiję mokesčiai ir išlaidos (išskyrus elektros energiją), įskaitant nuomos, priežiūros, remonto, projektavimo, įrengimo, pakeitimo (esant reikalui), išmontavimo (pasibaigus sutarčiai ar ją nutraukus), turi būti įskaičiuoti į nuomos įkainį; 4. Tūris ne mažesnis kaip 10000 litrų (1 vnt.); 5. Talpyklos išgarintuvas (atmosferinio tipo); 6. Nominalus galingumas ne mažesnis kaip 220Nm3/h; 7. Deguonies stabilizuotas mazgas nuo 9-10 bar, linijoje 4,5 – 5 bar. (1 vnt.)</t>
  </si>
  <si>
    <t>Suma be PVM</t>
  </si>
  <si>
    <t>Taikomas PVM dydis (%)</t>
  </si>
  <si>
    <t>PVM suma</t>
  </si>
  <si>
    <t>Suma su PVM</t>
  </si>
  <si>
    <t>2. DALIS</t>
  </si>
  <si>
    <t>SUSKYSTINTAS MEDICININIS DEGUONIS IR KRIOGENINĖS TALPYKLOS NUOMA (RAMYGALOS G. 25, PANEVĖŽYS)</t>
  </si>
  <si>
    <t>2.</t>
  </si>
  <si>
    <t>Suskystintas medicininis deguonis ir kriogeninės talpyklos nuoma (Ramygalos g. 25, Panevėžys)</t>
  </si>
  <si>
    <t>2.1.</t>
  </si>
  <si>
    <t>Suskystintas medicininis deguonis O2 (Ramygalos g. 25, Panevėžys)</t>
  </si>
  <si>
    <t>2.1.1.</t>
  </si>
  <si>
    <t>1. Tiekėjo tiekiamos Prekės turi būti aprobuotos. 2. Deguonies grynumas ne mažiau – 99,5 %. 3. Prekės, priskirtos medikamentams, turi būti registruotos Valstybiniame vaistų registre arba turėti VVKT leidimą, o jų kokybė turi atitikti galiojančius standartus, technines sąlygas ar kitokius norminius aktus. 4. Tiekėjas įsipareigoja Prekes gabenti taip, kad: 4.1. būtų išsaugota jų identifikavimo galimybė; 4.2. nebūtų užteršti kitomis medžiagomis ar neužterštų jų; 4.3. būtų apsaugoti nuo užkrato, kenkėjų, vagysčių, sugadinimo; 4.4. nepatirtų nepageidaujamo šilumos, šalčio, drėgmės, šviesos ar kitų veiksnių žalingo poveikio. 5. Suskystintas medicininis deguonis (O2) tiekiamas mobiliomis cisternomis: 5.1. tiekėjo cisterna turi būti pritaikyta perpumpuoti suskystintą produktą siurblio pagalba į Deguonies tiekimo sistemą; 5.2. skysto produkto apskaita vykdoma pagal difmanometro parodymus; 5.3. tiekėjas įsipareigoja tiekti skystą deguonį savo transportu ir išlaidomis, užtikrindamas nenutrūkstamą Perkančiosios organizacijos deguonies poreikių patenkinimą pagal Deguonies tiekimo sistemos deguonies lygio matavimo sistemos parodymus (tokiu atveju tiekėjas praneša Perkančiajai organizacijai suskystinto deguonies atvežimo datą ne vėliau, nei prieš parą) ir, esant Perkančiosios organizacijos poreikiui, per 3 dienas nuo užsakymo pateikimo.</t>
  </si>
  <si>
    <t>2.2.</t>
  </si>
  <si>
    <t>Mobilios kriogeninės talpyklos su išgarintuvu ir laikinu pamatu (įrengiant adresu Ramygalos g.25, Panevėžys) nuoma</t>
  </si>
  <si>
    <t>2.2.1.</t>
  </si>
  <si>
    <t>1. Tiekėjas savo lėšomis pagal savo projektą per 30 dienų nuo sutarties pasirašymo įrengia medicininio deguonies dujų tiekimo ir saugojimo sistemą su visais priedais, reikalingais sklandžiai ir nenutrūkstamai tiekti deguonį Perkančiajai organizacijai (Deguonies tiekimo sistema) ir prijungia prie Perkančiosios organizacijos esamos deguonies tiekimo sistemos; 2. Tiekėjas pagal gamintojo reikalavimus atsako už Deguonies tiekimo sistemos priežiūrą, remontą, eksploataciją ir kt.;  3. Deguonies tiekimo sistema perduodama Perkančiajai organizacijai nuomos pagrindais. Visi su Deguonies tiekimo sistema susiję mokesčiai ir išlaidos (išskyrus elektros energiją), įskaitant nuomos, priežiūros, remonto, projektavimo, įrengimo, pakeitimo (esant reikalui), išmontavimo (pasibaigus sutarčiai ar ją nutraukus), turi būti įskaičiuoti į nuomos įkainį;  4. Kriogeninės talpos tūris ne mažesnis kaip 6000 litrų (1 vnt.);  5. Talpyklos išgarintuvas (atmosferinio tipo); 6. nominalus galingumas ne mažesnis kaip 200Nm3/h;  7. Deguonies stabilizuotas mazgas nuo 9-10 bar, linijoje 4,5 – 5 bar (1 vnt.); 8. Pamatas laikino tipo.</t>
  </si>
  <si>
    <t>3. DALIS</t>
  </si>
  <si>
    <t>DUJINIS MEDICININIS DEGUONIS, O2</t>
  </si>
  <si>
    <t>3.</t>
  </si>
  <si>
    <t>Dujinis medicininis deguonis, O2</t>
  </si>
  <si>
    <t>3.1.</t>
  </si>
  <si>
    <t>Dujinis medicininis deguonis balionuose. (Smėlynės g. 25, Panevėžys) 1 balionas (50 l (±3 l))</t>
  </si>
  <si>
    <t>balion.</t>
  </si>
  <si>
    <t>3.1.1.</t>
  </si>
  <si>
    <t>1. Tiekėjo tiekiamos Prekės turi būti aprobuotos. 2. Dujų slėgis balionuose 200 bar ± 5%; 3. Prekės, priskirtos medikamentams, turi būti registruotos Valstybiniame vaistų registre arba turėti VVKT leidimą, o jų kokybė turi atitikti galiojančius standartus, technines sąlygas ar kitokius norminius aktus. 4. Tiekėjas įsipareigoja Prekes gabenti taip, kad: 4.1. būtų išsaugota jų identifikavimo galimybė; 4.2. nebūtų užteršti kitomis medžiagomis ar neužterštų jų;  4.3. būtų apsaugoti nuo užkrato, kenkėjų, vagysčių, sugadinimo; 4.4. nepatirtų nepageidaujamo šilumos, šalčio, drėgmės, šviesos ar kitų veiksnių žalingo poveikio.  4.5. kiekvienam tiekiamam balionui, ryšuliui patiekiama nauja sandarinimo tarpinė, kurios vertė įskaičiuota į pasiūlymo kainą. 4.6. Balionų jungtys turi tikti Pirkėjo patalpose esantiems tinklams. Jei Tiekėjo taros pajungimas netiks Pirkėjo patalpose esamai balionų pajungimo sistemai, Tiekėjas privalo savo lėšomis (nemokamai) perdaryti prijungimą prie dabartinių balionų pajungimo sistemų. 4.7. Deguonies (ir kitų dujų, dujų mišinių) balionų spalvinis žymėjimas turi atitikti LST EN 1089-3:2005 standarto reikalavimus. 5. Baliono jungtis W21,8.</t>
  </si>
  <si>
    <t>3.2.</t>
  </si>
  <si>
    <t>Dujinis medicininis deguonis balionuose. (Smėlynės g. 25, Panevėžys) 1 balionas (2,5l (±0,5 l))</t>
  </si>
  <si>
    <t>balion</t>
  </si>
  <si>
    <t>3.2.1.</t>
  </si>
  <si>
    <t>1. Tiekėjo tiekiamos Prekės turi būti aprobuotos; 2. Dujų slėgis balionuose 200 bar ± 5%; 3. Prekės, priskirtos medikamentams, turi būti registruotos Valstybiniame vaistų registre arba turėti VVKT leidimą, o jų kokybė turi atitikti galiojančius standartus, technines sąlygas ar kitokius norminius aktus. 4. Tiekėjas įsipareigoja Prekes gabenti taip, kad: 4.1. būtų išsaugota jų identifikavimo galimybė; 4.2. nebūtų užteršti kitomis medžiagomis ar neužterštų jų; 4.3. būtų apsaugoti nuo užkrato, kenkėjų, vagysčių, sugadinimo; 4.4. nepatirtų nepageidaujamo šilumos, šalčio, drėgmės, šviesos ar kitų veiksnių žalingo poveikio. 4.5. kiekvienam tiekiamam balionui, ryšuliui patiekiama nauja sandarinimo tarpinė, kurios vertė įskaičiuota į pasiūlymo kainą. 4.6. Balionų jungtys turi tikti Pirkėjo patalpose esantiems tinklams. Jei Tiekėjo taros pajungimas netiks Pirkėjo patalpose esamai balionų pajungimo sistemai, Tiekėjas privalo savo lėšomis (nemokamai) perdaryti prijungimą prie dabartinių balionų pajungimo sistemų. 4.7. Deguonies (ir kitų dujų, dujų mišinių) balionų spalvinis žymėjimas turi atitikti LST EN 1089-3:2005 standarto reikalavimus. 5. Baliono jungtis W21,8.</t>
  </si>
  <si>
    <t>3.3.</t>
  </si>
  <si>
    <t>Dujinis medicininis deguonis balionuose (Smėlynės g. 25, Panevėžys) 1 balionas (10l± 1 l)</t>
  </si>
  <si>
    <t>3.3.1.</t>
  </si>
  <si>
    <t>3.4.</t>
  </si>
  <si>
    <t>Dujinis medicininis deguonis ryšuliuose. (Ramygalos g. 25, Panevėžys) Ryšulį sudaro ≥ 12 balionų po 50 l (±3 l)</t>
  </si>
  <si>
    <t>kompl</t>
  </si>
  <si>
    <t>3.4.1.</t>
  </si>
  <si>
    <t>1. Tiekėjo tiekiamos Prekės turi būti aprobuotos;  2. Dujų slėgis balionuose 200 bar ± 5%; 3. Prekės, priskirtos medikamentams, turi būti registruotos Valstybiniame vaistų registre arba turėti VVKT leidimą, o jų kokybė turi atitikti galiojančius standartus, technines sąlygas ar kitokius norminius aktus. 4. Tiekėjas įsipareigoja Prekes gabenti taip, kad: 4.1. būtų išsaugota jų identifikavimo galimybė;  4.2. nebūtų užteršti kitomis medžiagomis ar neužterštų jų; 4.3. būtų apsaugoti nuo užkrato, kenkėjų, vagysčių, sugadinimo;  4.4. nepatirtų nepageidaujamo šilumos, šalčio, drėgmės, šviesos ar kitų veiksnių žalingo poveikio.  4.5. kiekvienam tiekiamam balionui, ryšuliui patiekiama nauja sandarinimo tarpinė, kurios vertė įskaičiuota į pasiūlymo kainą.  4.6. Balionų jungtys turi tikti Pirkėjo patalpose esantiems tinklams. Jei Tiekėjo taros pajungimas netiks Pirkėjo patalpose esamai balionų pajungimo sistemai, Tiekėjas privalo savo lėšomis (nemokamai) perdaryti prijungimą prie dabartinių balionų pajungimo sistemų. 4.7. Deguonies balionų ryšulio bendras dujų kiekis (tūris) ≥ 124 m3, slėgis balionuose 200 bar, (12 balionų po 50l). Esant kitokiai Tiekėjo ryšulio konfiguracijai (balionų kiekis, bendras tūris, slėgis) derinama su Pirkėju dėl pastatymo ir pajungimo. 4.8. Deguonies (ir kitų dujų, dujų mišinių) balionų spalvinis žymėjimas turi atitikti LST EN 1089-3:2005 standarto reikalavimus.</t>
  </si>
  <si>
    <t>4. DALIS</t>
  </si>
  <si>
    <t>MEDICININIS AZOTO SUBOKSIDAS, N2O</t>
  </si>
  <si>
    <t>4.</t>
  </si>
  <si>
    <t>Medicininis azoto suboksidas, N2O</t>
  </si>
  <si>
    <t>4.1.</t>
  </si>
  <si>
    <t>Medicininis azoto suboksidas, N2O (Smėlynės g. 25, Panevėžys) 1 balionas (40 l (±3 l), 30 kg)</t>
  </si>
  <si>
    <t>4.1.1.</t>
  </si>
  <si>
    <t>1. Baliono jungtis G3/8. 2. Prekės, priskirtos medikamentams, turi būti registruotos Valstybiniame vaistų registre arba turėti VVKT leidimą, o jų kokybė turi atitikti galiojančius standartus, technines sąlygas ar kitokius norminius aktus.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</si>
  <si>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</si>
  <si>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</si>
  <si>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</si>
  <si>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</si>
  <si>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</si>
  <si>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</si>
  <si>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</si>
  <si>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</si>
  <si>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</si>
  <si>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</si>
  <si>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</si>
  <si>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</si>
  <si>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</si>
  <si>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</si>
  <si>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</si>
  <si>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</si>
  <si>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</si>
  <si>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</si>
  <si>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</si>
  <si>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</si>
  <si>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16915 2025-09-22 15:39:10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</si>
</sst>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3">
    <xf numFmtId="0" fontId="0" fillId="0" borderId="0" xfId="0"/>
    <xf numFmtId="0" fontId="2" fillId="2" borderId="0" xfId="0" applyFont="1" applyFill="1"/>
    <xf numFmtId="0" fontId="3" fillId="2" borderId="0" xfId="0" applyFont="1" applyFill="1"/>
    <xf numFmtId="0" fontId="3" fillId="2" borderId="0" xfId="0" applyFont="1" applyFill="1" applyAlignment="1">
      <alignment horizontal="center"/>
    </xf>
    <xf numFmtId="0" fontId="2" fillId="2" borderId="1" xfId="0" applyFont="1" applyFill="1" applyBorder="1" applyAlignment="1">
      <alignment horizontal="left"/>
    </xf>
    <xf numFmtId="0" fontId="2" fillId="2" borderId="0" xfId="0" applyFont="1" applyFill="1" applyAlignment="1">
      <alignment vertical="center" wrapText="1"/>
    </xf>
    <xf numFmtId="0" fontId="2" fillId="2" borderId="0" xfId="0" applyFont="1" applyFill="1" applyAlignment="1" applyProtection="1">
      <alignment horizontal="center" vertical="center" wrapText="1"/>
      <protection locked="0"/>
    </xf>
    <xf numFmtId="0" fontId="2" fillId="2" borderId="3" xfId="0" applyFont="1" applyFill="1" applyBorder="1"/>
    <xf numFmtId="0" fontId="2" fillId="2" borderId="4" xfId="0" applyFont="1" applyFill="1" applyBorder="1" applyAlignment="1">
      <alignment horizontal="center" vertical="center" wrapText="1"/>
    </xf>
    <xf numFmtId="0" fontId="2" fillId="2" borderId="6" xfId="0" applyFont="1" applyFill="1" applyBorder="1" applyAlignment="1">
      <alignment horizontal="center" wrapText="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3" fillId="4" borderId="0" xfId="0" applyFont="1" applyFill="1"/>
    <xf numFmtId="0" fontId="2" fillId="5" borderId="1" xfId="0" applyFont="1" applyFill="1" applyBorder="1" applyProtection="1">
      <protection locked="0"/>
    </xf>
    <xf numFmtId="0" fontId="2" fillId="4" borderId="0" xfId="0" applyFont="1" applyFill="1"/>
    <xf numFmtId="0" fontId="2" fillId="5" borderId="0" xfId="0" applyFont="1" applyFill="1" applyProtection="1">
      <protection locked="0"/>
    </xf>
    <xf numFmtId="0" fontId="3" fillId="4" borderId="23" xfId="0" applyFont="1" applyFill="1" applyBorder="1"/>
    <xf numFmtId="0" fontId="2" fillId="4" borderId="23" xfId="0" applyFont="1" applyFill="1" applyBorder="1"/>
    <xf numFmtId="0" fontId="2" fillId="6" borderId="23" xfId="0" applyFont="1" applyFill="1" applyBorder="1" applyProtection="1">
      <protection locked="0"/>
    </xf>
    <xf numFmtId="0" fontId="2" fillId="5" borderId="23" xfId="0" applyFont="1" applyFill="1" applyBorder="1" applyProtection="1">
      <protection locked="0"/>
    </xf>
    <xf numFmtId="0" fontId="2" fillId="3" borderId="8" xfId="0" applyFont="1" applyFill="1" applyBorder="1" applyAlignment="1" applyProtection="1">
      <alignment horizontal="center" vertical="center"/>
      <protection locked="0"/>
    </xf>
    <xf numFmtId="0" fontId="2" fillId="3" borderId="11" xfId="0" applyFont="1" applyFill="1" applyBorder="1" applyAlignment="1" applyProtection="1">
      <alignment horizontal="center" vertical="center"/>
      <protection locked="0"/>
    </xf>
    <xf numFmtId="0" fontId="2" fillId="4" borderId="7" xfId="0" applyFont="1" applyFill="1" applyBorder="1" applyAlignment="1">
      <alignment horizontal="center" vertical="center" wrapText="1"/>
    </xf>
    <xf numFmtId="0" fontId="2" fillId="5" borderId="7" xfId="0" applyFont="1" applyFill="1" applyBorder="1" applyAlignment="1" applyProtection="1">
      <alignment horizontal="center" vertical="center" wrapText="1"/>
      <protection locked="0"/>
    </xf>
    <xf numFmtId="0" fontId="2" fillId="5" borderId="18" xfId="0" applyFont="1" applyFill="1" applyBorder="1" applyAlignment="1" applyProtection="1">
      <alignment horizontal="center" vertical="center" wrapText="1"/>
      <protection locked="0"/>
    </xf>
    <xf numFmtId="0" fontId="2"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2" fillId="2" borderId="1" xfId="0" applyFont="1" applyFill="1" applyBorder="1" applyAlignment="1">
      <alignment vertical="center" wrapText="1"/>
    </xf>
    <xf numFmtId="0" fontId="0" fillId="0" borderId="15" xfId="0" applyBorder="1"/>
    <xf numFmtId="0" fontId="2" fillId="2" borderId="0" xfId="0" applyFont="1" applyFill="1"/>
    <xf numFmtId="49" fontId="4" fillId="2" borderId="2" xfId="0" applyNumberFormat="1" applyFont="1" applyFill="1" applyBorder="1" applyAlignment="1">
      <alignment horizontal="left" vertical="center" wrapText="1"/>
    </xf>
    <xf numFmtId="0" fontId="0" fillId="0" borderId="22" xfId="0" applyBorder="1"/>
    <xf numFmtId="0" fontId="3" fillId="2" borderId="0" xfId="0" applyFont="1" applyFill="1"/>
    <xf numFmtId="0" fontId="2" fillId="4" borderId="23" xfId="0" applyFont="1" applyFill="1" applyBorder="1" applyAlignment="1">
      <alignment vertical="center" wrapText="1"/>
    </xf>
    <xf numFmtId="0" fontId="0" fillId="0" borderId="23" xfId="0" applyBorder="1"/>
    <xf numFmtId="0" fontId="2" fillId="2" borderId="0" xfId="0" applyFont="1" applyFill="1" applyAlignment="1">
      <alignment vertical="center" wrapText="1"/>
    </xf>
    <xf numFmtId="49" fontId="4" fillId="2" borderId="2" xfId="0" applyNumberFormat="1" applyFont="1" applyFill="1" applyBorder="1" applyAlignment="1">
      <alignment horizontal="left" vertical="center"/>
    </xf>
    <xf numFmtId="0" fontId="2" fillId="5" borderId="23" xfId="0" applyFont="1" applyFill="1" applyBorder="1" applyAlignment="1" applyProtection="1">
      <alignment horizontal="center" vertical="center" wrapText="1"/>
      <protection locked="0"/>
    </xf>
    <xf numFmtId="0" fontId="0" fillId="0" borderId="23" xfId="0" applyBorder="1" applyProtection="1">
      <protection locked="0"/>
    </xf>
    <xf numFmtId="0" fontId="2" fillId="3" borderId="9" xfId="0" applyFont="1" applyFill="1" applyBorder="1" applyAlignment="1" applyProtection="1">
      <alignment horizontal="center" vertical="center" wrapText="1"/>
      <protection locked="0"/>
    </xf>
    <xf numFmtId="0" fontId="0" fillId="0" borderId="20" xfId="0" applyBorder="1"/>
    <xf numFmtId="0" fontId="2" fillId="2" borderId="5" xfId="0" applyFont="1" applyFill="1" applyBorder="1" applyAlignment="1">
      <alignment horizontal="center" vertical="center" wrapText="1"/>
    </xf>
    <xf numFmtId="0" fontId="0" fillId="0" borderId="13" xfId="0" applyBorder="1"/>
    <xf numFmtId="0" fontId="0" fillId="0" borderId="12" xfId="0" applyBorder="1"/>
    <xf numFmtId="0" fontId="2" fillId="3" borderId="1" xfId="0" applyFont="1" applyFill="1" applyBorder="1" applyAlignment="1" applyProtection="1">
      <alignment horizontal="center" vertical="center" wrapText="1"/>
      <protection locked="0"/>
    </xf>
    <xf numFmtId="0" fontId="0" fillId="0" borderId="16" xfId="0" applyBorder="1"/>
    <xf numFmtId="0" fontId="2" fillId="3" borderId="8" xfId="0" applyFont="1" applyFill="1" applyBorder="1" applyAlignment="1" applyProtection="1">
      <alignment horizontal="center" vertical="center" wrapText="1"/>
      <protection locked="0"/>
    </xf>
    <xf numFmtId="0" fontId="0" fillId="0" borderId="17" xfId="0" applyBorder="1"/>
    <xf numFmtId="0" fontId="2" fillId="3" borderId="7" xfId="0" applyFont="1" applyFill="1" applyBorder="1" applyAlignment="1" applyProtection="1">
      <alignment horizontal="center" vertical="center" wrapText="1"/>
      <protection locked="0"/>
    </xf>
    <xf numFmtId="0" fontId="2" fillId="2" borderId="0" xfId="0" applyFont="1" applyFill="1" applyAlignment="1">
      <alignment horizontal="right"/>
    </xf>
    <xf numFmtId="0" fontId="2" fillId="4" borderId="1" xfId="0" applyFont="1" applyFill="1" applyBorder="1" applyAlignment="1">
      <alignment horizontal="left" vertical="center" wrapText="1"/>
    </xf>
    <xf numFmtId="0" fontId="2" fillId="5" borderId="1" xfId="0" applyFont="1" applyFill="1" applyBorder="1" applyAlignment="1" applyProtection="1">
      <alignment horizontal="left" vertical="center" wrapText="1"/>
      <protection locked="0"/>
    </xf>
    <xf numFmtId="0" fontId="3" fillId="2" borderId="0" xfId="0" applyFont="1" applyFill="1" applyAlignment="1">
      <alignment horizontal="left" vertical="center" wrapText="1"/>
    </xf>
    <xf numFmtId="0" fontId="2" fillId="5" borderId="17" xfId="0" applyFont="1" applyFill="1" applyBorder="1" applyAlignment="1" applyProtection="1">
      <alignment horizontal="center" vertical="center" wrapText="1"/>
      <protection locked="0"/>
    </xf>
    <xf numFmtId="0" fontId="2" fillId="2" borderId="4" xfId="0" applyFont="1" applyFill="1" applyBorder="1" applyAlignment="1">
      <alignment horizontal="center" vertical="center" wrapText="1"/>
    </xf>
    <xf numFmtId="0" fontId="2" fillId="3" borderId="0" xfId="0" applyFont="1" applyFill="1" applyProtection="1">
      <protection locked="0"/>
    </xf>
    <xf numFmtId="0" fontId="2" fillId="3" borderId="10" xfId="0" applyFont="1" applyFill="1" applyBorder="1" applyAlignment="1" applyProtection="1">
      <alignment horizontal="center" vertical="center" wrapText="1"/>
      <protection locked="0"/>
    </xf>
    <xf numFmtId="0" fontId="5" fillId="2" borderId="0" xfId="0" applyFont="1" applyFill="1" applyAlignment="1">
      <alignment horizontal="left" vertical="top" wrapText="1"/>
    </xf>
    <xf numFmtId="0" fontId="2" fillId="2" borderId="12"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0" fillId="0" borderId="14" xfId="0" applyBorder="1"/>
    <xf numFmtId="0" fontId="0" fillId="0" borderId="19" xfId="0" applyBorder="1"/>
    <xf numFmtId="0" fontId="2" fillId="2" borderId="6" xfId="0" applyFont="1" applyFill="1" applyBorder="1" applyAlignment="1">
      <alignment horizontal="center" vertical="center" wrapText="1"/>
    </xf>
    <xf numFmtId="0" fontId="2"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3" fillId="2" borderId="0" xfId="0" applyFont="1" applyFill="1" applyAlignment="1">
      <alignment horizontal="left"/>
    </xf>
    <xf numFmtId="0" fontId="3" fillId="2" borderId="0" xfId="0" applyFont="1" applyFill="1" applyAlignment="1">
      <alignment horizontal="left" wrapText="1"/>
    </xf>
    <xf numFmtId="0" fontId="2" fillId="5" borderId="10" xfId="0" applyFont="1" applyFill="1" applyBorder="1" applyAlignment="1" applyProtection="1">
      <alignment horizontal="left" vertical="center" wrapText="1"/>
      <protection locked="0"/>
    </xf>
    <xf numFmtId="0" fontId="2" fillId="4" borderId="23" xfId="0" applyFont="1" applyFill="1" applyBorder="1" applyAlignment="1">
      <alignment wrapText="1"/>
    </xf>
    <xf numFmtId="0" fontId="3" fillId="4" borderId="23" xfId="0" applyFont="1" applyFill="1" applyBorder="1" applyAlignment="1">
      <alignment wrapText="1"/>
    </xf>
    <xf numFmtId="0" fontId="1" fillId="5" borderId="23" xfId="0" applyFont="1" applyFill="1" applyBorder="1" applyProtection="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90"/>
  <sheetViews>
    <sheetView tabSelected="1" topLeftCell="A75" workbookViewId="0">
      <selection activeCell="F94" sqref="F94"/>
    </sheetView>
  </sheetViews>
  <sheetFormatPr defaultColWidth="10.796875" defaultRowHeight="14.4" x14ac:dyDescent="0.3"/>
  <cols>
    <col min="1" max="1" width="9.19921875" style="1" customWidth="1"/>
    <col min="2" max="2" width="78" style="1" customWidth="1"/>
    <col min="3" max="6" width="29.296875" style="1" customWidth="1"/>
    <col min="7" max="7" width="20.5" style="1" customWidth="1"/>
    <col min="8" max="8" width="26.5" style="1" customWidth="1"/>
    <col min="9" max="15" width="25" style="1" customWidth="1"/>
    <col min="16" max="16" width="10.796875" style="1" customWidth="1"/>
    <col min="17" max="16384" width="10.796875" style="1"/>
  </cols>
  <sheetData>
    <row r="2" spans="1:6" x14ac:dyDescent="0.3">
      <c r="A2" s="12" t="s">
        <v>0</v>
      </c>
      <c r="B2" s="2"/>
    </row>
    <row r="3" spans="1:6" x14ac:dyDescent="0.3">
      <c r="B3" s="3"/>
    </row>
    <row r="4" spans="1:6" x14ac:dyDescent="0.3">
      <c r="A4" s="12" t="s">
        <v>1</v>
      </c>
      <c r="B4" s="2"/>
    </row>
    <row r="5" spans="1:6" x14ac:dyDescent="0.3">
      <c r="A5" s="2"/>
      <c r="B5" s="2"/>
    </row>
    <row r="6" spans="1:6" x14ac:dyDescent="0.3">
      <c r="A6" s="1" t="s">
        <v>2</v>
      </c>
      <c r="B6" s="12" t="s">
        <v>3</v>
      </c>
    </row>
    <row r="7" spans="1:6" x14ac:dyDescent="0.3">
      <c r="B7" s="2"/>
    </row>
    <row r="8" spans="1:6" x14ac:dyDescent="0.3">
      <c r="A8" s="4" t="s">
        <v>4</v>
      </c>
      <c r="B8" s="13"/>
    </row>
    <row r="9" spans="1:6" x14ac:dyDescent="0.3">
      <c r="A9" s="4" t="s">
        <v>5</v>
      </c>
      <c r="B9" s="13"/>
    </row>
    <row r="10" spans="1:6" x14ac:dyDescent="0.3">
      <c r="A10" s="4" t="s">
        <v>6</v>
      </c>
      <c r="B10" s="13"/>
    </row>
    <row r="12" spans="1:6" ht="15.6" x14ac:dyDescent="0.3">
      <c r="A12" s="28" t="s">
        <v>7</v>
      </c>
      <c r="B12" s="29"/>
      <c r="C12" s="25"/>
      <c r="D12" s="26"/>
      <c r="E12" s="26"/>
      <c r="F12" s="27"/>
    </row>
    <row r="13" spans="1:6" ht="16.05" customHeight="1" x14ac:dyDescent="0.3">
      <c r="A13" s="37" t="s">
        <v>8</v>
      </c>
      <c r="B13" s="32"/>
      <c r="C13" s="25"/>
      <c r="D13" s="26"/>
      <c r="E13" s="26"/>
      <c r="F13" s="27"/>
    </row>
    <row r="14" spans="1:6" ht="16.05" customHeight="1" x14ac:dyDescent="0.3">
      <c r="A14" s="37" t="s">
        <v>9</v>
      </c>
      <c r="B14" s="32"/>
      <c r="C14" s="25"/>
      <c r="D14" s="26"/>
      <c r="E14" s="26"/>
      <c r="F14" s="27"/>
    </row>
    <row r="15" spans="1:6" ht="16.05" customHeight="1" x14ac:dyDescent="0.3">
      <c r="A15" s="28" t="s">
        <v>10</v>
      </c>
      <c r="B15" s="29"/>
      <c r="C15" s="25"/>
      <c r="D15" s="26"/>
      <c r="E15" s="26"/>
      <c r="F15" s="27"/>
    </row>
    <row r="16" spans="1:6" ht="63" customHeight="1" x14ac:dyDescent="0.3">
      <c r="A16" s="31" t="s">
        <v>11</v>
      </c>
      <c r="B16" s="32"/>
      <c r="C16" s="25"/>
      <c r="D16" s="26"/>
      <c r="E16" s="26"/>
      <c r="F16" s="27"/>
    </row>
    <row r="17" spans="1:7" ht="16.05" customHeight="1" x14ac:dyDescent="0.3">
      <c r="A17" s="28" t="s">
        <v>12</v>
      </c>
      <c r="B17" s="29"/>
      <c r="C17" s="25"/>
      <c r="D17" s="26"/>
      <c r="E17" s="26"/>
      <c r="F17" s="27"/>
    </row>
    <row r="18" spans="1:7" ht="16.05" customHeight="1" x14ac:dyDescent="0.3">
      <c r="A18" s="28" t="s">
        <v>13</v>
      </c>
      <c r="B18" s="29"/>
      <c r="C18" s="25"/>
      <c r="D18" s="26"/>
      <c r="E18" s="26"/>
      <c r="F18" s="27"/>
    </row>
    <row r="19" spans="1:7" ht="48" customHeight="1" x14ac:dyDescent="0.3">
      <c r="A19" s="28" t="s">
        <v>14</v>
      </c>
      <c r="B19" s="29"/>
      <c r="C19" s="25"/>
      <c r="D19" s="26"/>
      <c r="E19" s="26"/>
      <c r="F19" s="27"/>
    </row>
    <row r="20" spans="1:7" ht="55.05" customHeight="1" x14ac:dyDescent="0.3">
      <c r="A20" s="28" t="s">
        <v>15</v>
      </c>
      <c r="B20" s="29"/>
      <c r="C20" s="25"/>
      <c r="D20" s="26"/>
      <c r="E20" s="26"/>
      <c r="F20" s="27"/>
    </row>
    <row r="21" spans="1:7" ht="70.95" customHeight="1" x14ac:dyDescent="0.3">
      <c r="A21" s="34" t="s">
        <v>16</v>
      </c>
      <c r="B21" s="35"/>
      <c r="C21" s="38"/>
      <c r="D21" s="39"/>
      <c r="E21" s="39"/>
      <c r="F21" s="39"/>
      <c r="G21" s="14" t="str">
        <f>IF((SUMPRODUCT(--(C21=""))&gt;0), "Privaloma užpildyti, kai taikomi pašalinimo pagrindai", "")</f>
        <v>Privaloma užpildyti, kai taikomi pašalinimo pagrindai</v>
      </c>
    </row>
    <row r="22" spans="1:7" ht="18" customHeight="1" x14ac:dyDescent="0.3">
      <c r="A22" s="5"/>
      <c r="B22" s="5"/>
      <c r="C22" s="6"/>
      <c r="D22" s="6"/>
      <c r="E22" s="6"/>
      <c r="F22" s="6"/>
    </row>
    <row r="23" spans="1:7" x14ac:dyDescent="0.3">
      <c r="A23" s="33" t="s">
        <v>17</v>
      </c>
      <c r="B23" s="30"/>
      <c r="C23" s="30"/>
      <c r="D23" s="30"/>
      <c r="E23" s="30"/>
      <c r="F23" s="30"/>
    </row>
    <row r="24" spans="1:7" x14ac:dyDescent="0.3">
      <c r="A24" s="30" t="s">
        <v>18</v>
      </c>
      <c r="B24" s="30"/>
      <c r="C24" s="30"/>
      <c r="D24" s="30"/>
      <c r="E24" s="30"/>
      <c r="F24" s="30"/>
    </row>
    <row r="25" spans="1:7" x14ac:dyDescent="0.3">
      <c r="A25" s="30" t="s">
        <v>19</v>
      </c>
      <c r="B25" s="30"/>
      <c r="C25" s="30"/>
      <c r="D25" s="30"/>
      <c r="E25" s="30"/>
      <c r="F25" s="30"/>
    </row>
    <row r="26" spans="1:7" x14ac:dyDescent="0.3">
      <c r="A26" s="30" t="s">
        <v>20</v>
      </c>
      <c r="B26" s="30"/>
      <c r="C26" s="30"/>
      <c r="D26" s="30"/>
      <c r="E26" s="30"/>
      <c r="F26" s="30"/>
    </row>
    <row r="27" spans="1:7" x14ac:dyDescent="0.3">
      <c r="A27" s="30" t="s">
        <v>21</v>
      </c>
      <c r="B27" s="30"/>
      <c r="C27" s="30"/>
      <c r="D27" s="30"/>
      <c r="E27" s="30"/>
      <c r="F27" s="30"/>
    </row>
    <row r="28" spans="1:7" ht="31.95" customHeight="1" x14ac:dyDescent="0.3">
      <c r="A28" s="36" t="s">
        <v>22</v>
      </c>
      <c r="B28" s="30"/>
      <c r="C28" s="30"/>
      <c r="D28" s="30"/>
      <c r="E28" s="30"/>
      <c r="F28" s="30"/>
    </row>
    <row r="29" spans="1:7" x14ac:dyDescent="0.3">
      <c r="A29" s="30" t="s">
        <v>23</v>
      </c>
      <c r="B29" s="30"/>
      <c r="C29" s="30"/>
      <c r="D29" s="30"/>
      <c r="E29" s="30"/>
      <c r="F29" s="30"/>
    </row>
    <row r="30" spans="1:7" x14ac:dyDescent="0.3">
      <c r="A30" s="14" t="s">
        <v>24</v>
      </c>
      <c r="D30" s="15"/>
    </row>
    <row r="31" spans="1:7" x14ac:dyDescent="0.3">
      <c r="A31" s="14" t="s">
        <v>25</v>
      </c>
    </row>
    <row r="32" spans="1:7" x14ac:dyDescent="0.3">
      <c r="A32" s="12" t="s">
        <v>26</v>
      </c>
      <c r="B32" s="12" t="s">
        <v>27</v>
      </c>
    </row>
    <row r="34" spans="1:8" x14ac:dyDescent="0.3">
      <c r="A34" s="12" t="s">
        <v>28</v>
      </c>
    </row>
    <row r="35" spans="1:8" ht="28.8" x14ac:dyDescent="0.3">
      <c r="A35" s="16" t="s">
        <v>29</v>
      </c>
      <c r="B35" s="16" t="s">
        <v>30</v>
      </c>
      <c r="C35" s="16" t="s">
        <v>31</v>
      </c>
      <c r="D35" s="16" t="s">
        <v>32</v>
      </c>
      <c r="E35" s="16" t="s">
        <v>33</v>
      </c>
      <c r="F35" s="16" t="s">
        <v>34</v>
      </c>
      <c r="G35" s="16" t="s">
        <v>35</v>
      </c>
      <c r="H35" s="71" t="s">
        <v>36</v>
      </c>
    </row>
    <row r="36" spans="1:8" x14ac:dyDescent="0.3">
      <c r="A36" s="16" t="s">
        <v>37</v>
      </c>
      <c r="B36" s="16" t="s">
        <v>38</v>
      </c>
      <c r="C36" s="17"/>
      <c r="D36" s="17"/>
      <c r="E36" s="17"/>
      <c r="F36" s="17"/>
      <c r="G36" s="17"/>
      <c r="H36" s="17"/>
    </row>
    <row r="37" spans="1:8" x14ac:dyDescent="0.3">
      <c r="A37" s="17" t="s">
        <v>39</v>
      </c>
      <c r="B37" s="17" t="s">
        <v>40</v>
      </c>
      <c r="C37" s="17">
        <v>500000</v>
      </c>
      <c r="D37" s="17" t="s">
        <v>41</v>
      </c>
      <c r="E37" s="18"/>
      <c r="F37" s="17" t="str">
        <f>IF(ISBLANK(E37),"", PRODUCT(C37,E37))</f>
        <v/>
      </c>
      <c r="G37" s="19"/>
      <c r="H37" s="17"/>
    </row>
    <row r="38" spans="1:8" ht="201.6" x14ac:dyDescent="0.3">
      <c r="A38" s="17" t="s">
        <v>42</v>
      </c>
      <c r="B38" s="70" t="s">
        <v>43</v>
      </c>
      <c r="C38" s="17"/>
      <c r="D38" s="17"/>
      <c r="E38" s="17"/>
      <c r="F38" s="17"/>
      <c r="G38" s="17"/>
      <c r="H38" s="19"/>
    </row>
    <row r="39" spans="1:8" x14ac:dyDescent="0.3">
      <c r="A39" s="17" t="s">
        <v>44</v>
      </c>
      <c r="B39" s="17" t="s">
        <v>45</v>
      </c>
      <c r="C39" s="17">
        <v>36</v>
      </c>
      <c r="D39" s="17" t="s">
        <v>46</v>
      </c>
      <c r="E39" s="18"/>
      <c r="F39" s="17" t="str">
        <f>IF(ISBLANK(E39),"", PRODUCT(C39,E39))</f>
        <v/>
      </c>
      <c r="G39" s="19"/>
      <c r="H39" s="17"/>
    </row>
    <row r="40" spans="1:8" ht="158.4" x14ac:dyDescent="0.3">
      <c r="A40" s="17" t="s">
        <v>47</v>
      </c>
      <c r="B40" s="70" t="s">
        <v>48</v>
      </c>
      <c r="C40" s="17"/>
      <c r="D40" s="17"/>
      <c r="E40" s="17"/>
      <c r="F40" s="17"/>
      <c r="G40" s="17"/>
      <c r="H40" s="19"/>
    </row>
    <row r="41" spans="1:8" x14ac:dyDescent="0.3">
      <c r="E41" s="16" t="s">
        <v>49</v>
      </c>
      <c r="F41" s="16" t="str">
        <f>IF((COUNT(C37:C40)&lt;&gt;COUNT(F37:F40)),"", ROUND(SUM(F37:F40),2))</f>
        <v/>
      </c>
      <c r="G41" s="14" t="str">
        <f>IF((COUNT(C37:C40)&lt;&gt;COUNT(F37:F40)),"Neužpildytos visų objektų kainos", "")</f>
        <v>Neužpildytos visų objektų kainos</v>
      </c>
    </row>
    <row r="42" spans="1:8" x14ac:dyDescent="0.3">
      <c r="C42" s="16" t="s">
        <v>50</v>
      </c>
      <c r="D42" s="19"/>
      <c r="E42" s="16" t="s">
        <v>51</v>
      </c>
      <c r="F42" s="16" t="str">
        <f>IF(OR(F41="",D42=""),"", ROUND(PRODUCT(D42,F41)/100,2))</f>
        <v/>
      </c>
      <c r="G42" s="14" t="str">
        <f>IF(D42="", "Nurodykite taikomą PVM dydį", "")</f>
        <v>Nurodykite taikomą PVM dydį</v>
      </c>
    </row>
    <row r="43" spans="1:8" x14ac:dyDescent="0.3">
      <c r="E43" s="16" t="s">
        <v>52</v>
      </c>
      <c r="F43" s="16">
        <f>IF(ISBLANK(F42), "", ROUND(SUM(F41:F42),2))</f>
        <v>0</v>
      </c>
    </row>
    <row r="47" spans="1:8" x14ac:dyDescent="0.3">
      <c r="A47" s="12" t="s">
        <v>53</v>
      </c>
      <c r="B47" s="12" t="s">
        <v>54</v>
      </c>
    </row>
    <row r="49" spans="1:8" x14ac:dyDescent="0.3">
      <c r="A49" s="12" t="s">
        <v>28</v>
      </c>
    </row>
    <row r="50" spans="1:8" ht="28.8" x14ac:dyDescent="0.3">
      <c r="A50" s="16" t="s">
        <v>29</v>
      </c>
      <c r="B50" s="16" t="s">
        <v>30</v>
      </c>
      <c r="C50" s="16" t="s">
        <v>31</v>
      </c>
      <c r="D50" s="16" t="s">
        <v>32</v>
      </c>
      <c r="E50" s="16" t="s">
        <v>33</v>
      </c>
      <c r="F50" s="16" t="s">
        <v>34</v>
      </c>
      <c r="G50" s="16" t="s">
        <v>35</v>
      </c>
      <c r="H50" s="71" t="s">
        <v>36</v>
      </c>
    </row>
    <row r="51" spans="1:8" x14ac:dyDescent="0.3">
      <c r="A51" s="16" t="s">
        <v>55</v>
      </c>
      <c r="B51" s="16" t="s">
        <v>56</v>
      </c>
      <c r="C51" s="17"/>
      <c r="D51" s="17"/>
      <c r="E51" s="17"/>
      <c r="F51" s="17"/>
      <c r="G51" s="17"/>
      <c r="H51" s="17"/>
    </row>
    <row r="52" spans="1:8" x14ac:dyDescent="0.3">
      <c r="A52" s="17" t="s">
        <v>57</v>
      </c>
      <c r="B52" s="17" t="s">
        <v>58</v>
      </c>
      <c r="C52" s="17">
        <v>109076</v>
      </c>
      <c r="D52" s="17" t="s">
        <v>41</v>
      </c>
      <c r="E52" s="18"/>
      <c r="F52" s="17" t="str">
        <f>IF(ISBLANK(E52),"", PRODUCT(C52,E52))</f>
        <v/>
      </c>
      <c r="G52" s="19"/>
      <c r="H52" s="17"/>
    </row>
    <row r="53" spans="1:8" ht="201.6" x14ac:dyDescent="0.3">
      <c r="A53" s="17" t="s">
        <v>59</v>
      </c>
      <c r="B53" s="70" t="s">
        <v>60</v>
      </c>
      <c r="C53" s="17"/>
      <c r="D53" s="17"/>
      <c r="E53" s="17"/>
      <c r="F53" s="17"/>
      <c r="G53" s="17"/>
      <c r="H53" s="19"/>
    </row>
    <row r="54" spans="1:8" x14ac:dyDescent="0.3">
      <c r="A54" s="17" t="s">
        <v>61</v>
      </c>
      <c r="B54" s="17" t="s">
        <v>62</v>
      </c>
      <c r="C54" s="17">
        <v>36</v>
      </c>
      <c r="D54" s="17" t="s">
        <v>46</v>
      </c>
      <c r="E54" s="18"/>
      <c r="F54" s="17" t="str">
        <f>IF(ISBLANK(E54),"", PRODUCT(C54,E54))</f>
        <v/>
      </c>
      <c r="G54" s="19"/>
      <c r="H54" s="17"/>
    </row>
    <row r="55" spans="1:8" ht="158.4" x14ac:dyDescent="0.3">
      <c r="A55" s="17" t="s">
        <v>63</v>
      </c>
      <c r="B55" s="70" t="s">
        <v>64</v>
      </c>
      <c r="C55" s="17"/>
      <c r="D55" s="17"/>
      <c r="E55" s="17"/>
      <c r="F55" s="17"/>
      <c r="G55" s="17"/>
      <c r="H55" s="19"/>
    </row>
    <row r="56" spans="1:8" x14ac:dyDescent="0.3">
      <c r="E56" s="16" t="s">
        <v>49</v>
      </c>
      <c r="F56" s="16" t="str">
        <f>IF((COUNT(C52:C55)&lt;&gt;COUNT(F52:F55)),"", ROUND(SUM(F52:F55),2))</f>
        <v/>
      </c>
      <c r="G56" s="14" t="str">
        <f>IF((COUNT(C52:C55)&lt;&gt;COUNT(F52:F55)),"Neužpildytos visų objektų kainos", "")</f>
        <v>Neužpildytos visų objektų kainos</v>
      </c>
    </row>
    <row r="57" spans="1:8" x14ac:dyDescent="0.3">
      <c r="C57" s="16" t="s">
        <v>50</v>
      </c>
      <c r="D57" s="19"/>
      <c r="E57" s="16" t="s">
        <v>51</v>
      </c>
      <c r="F57" s="16" t="str">
        <f>IF(OR(F56="",D57=""),"", ROUND(PRODUCT(D57,F56)/100,2))</f>
        <v/>
      </c>
      <c r="G57" s="14" t="str">
        <f>IF(D57="", "Nurodykite taikomą PVM dydį", "")</f>
        <v>Nurodykite taikomą PVM dydį</v>
      </c>
    </row>
    <row r="58" spans="1:8" x14ac:dyDescent="0.3">
      <c r="E58" s="16" t="s">
        <v>52</v>
      </c>
      <c r="F58" s="16">
        <f>IF(ISBLANK(F57), "", ROUND(SUM(F56:F57),2))</f>
        <v>0</v>
      </c>
    </row>
    <row r="62" spans="1:8" x14ac:dyDescent="0.3">
      <c r="A62" s="12" t="s">
        <v>65</v>
      </c>
      <c r="B62" s="12" t="s">
        <v>66</v>
      </c>
    </row>
    <row r="64" spans="1:8" x14ac:dyDescent="0.3">
      <c r="A64" s="12" t="s">
        <v>28</v>
      </c>
    </row>
    <row r="65" spans="1:8" ht="28.8" x14ac:dyDescent="0.3">
      <c r="A65" s="16" t="s">
        <v>29</v>
      </c>
      <c r="B65" s="16" t="s">
        <v>30</v>
      </c>
      <c r="C65" s="16" t="s">
        <v>31</v>
      </c>
      <c r="D65" s="16" t="s">
        <v>32</v>
      </c>
      <c r="E65" s="16" t="s">
        <v>33</v>
      </c>
      <c r="F65" s="16" t="s">
        <v>34</v>
      </c>
      <c r="G65" s="16" t="s">
        <v>35</v>
      </c>
      <c r="H65" s="71" t="s">
        <v>36</v>
      </c>
    </row>
    <row r="66" spans="1:8" x14ac:dyDescent="0.3">
      <c r="A66" s="16" t="s">
        <v>67</v>
      </c>
      <c r="B66" s="16" t="s">
        <v>68</v>
      </c>
      <c r="C66" s="17"/>
      <c r="D66" s="17"/>
      <c r="E66" s="17"/>
      <c r="F66" s="17"/>
      <c r="G66" s="17"/>
      <c r="H66" s="17"/>
    </row>
    <row r="67" spans="1:8" x14ac:dyDescent="0.3">
      <c r="A67" s="17" t="s">
        <v>69</v>
      </c>
      <c r="B67" s="17" t="s">
        <v>70</v>
      </c>
      <c r="C67" s="17">
        <v>10</v>
      </c>
      <c r="D67" s="17" t="s">
        <v>71</v>
      </c>
      <c r="E67" s="18"/>
      <c r="F67" s="17" t="str">
        <f>IF(ISBLANK(E67),"", PRODUCT(C67,E67))</f>
        <v/>
      </c>
      <c r="G67" s="19"/>
      <c r="H67" s="17"/>
    </row>
    <row r="68" spans="1:8" ht="172.8" x14ac:dyDescent="0.3">
      <c r="A68" s="17" t="s">
        <v>72</v>
      </c>
      <c r="B68" s="70" t="s">
        <v>73</v>
      </c>
      <c r="C68" s="17"/>
      <c r="D68" s="17"/>
      <c r="E68" s="17"/>
      <c r="F68" s="17"/>
      <c r="G68" s="17"/>
      <c r="H68" s="19"/>
    </row>
    <row r="69" spans="1:8" x14ac:dyDescent="0.3">
      <c r="A69" s="17" t="s">
        <v>74</v>
      </c>
      <c r="B69" s="17" t="s">
        <v>75</v>
      </c>
      <c r="C69" s="17">
        <v>725</v>
      </c>
      <c r="D69" s="17" t="s">
        <v>76</v>
      </c>
      <c r="E69" s="18"/>
      <c r="F69" s="17" t="str">
        <f>IF(ISBLANK(E69),"", PRODUCT(C69,E69))</f>
        <v/>
      </c>
      <c r="G69" s="19"/>
      <c r="H69" s="17"/>
    </row>
    <row r="70" spans="1:8" ht="172.8" x14ac:dyDescent="0.3">
      <c r="A70" s="17" t="s">
        <v>77</v>
      </c>
      <c r="B70" s="70" t="s">
        <v>78</v>
      </c>
      <c r="C70" s="17"/>
      <c r="D70" s="17"/>
      <c r="E70" s="17"/>
      <c r="F70" s="17"/>
      <c r="G70" s="17"/>
      <c r="H70" s="19"/>
    </row>
    <row r="71" spans="1:8" x14ac:dyDescent="0.3">
      <c r="A71" s="17" t="s">
        <v>79</v>
      </c>
      <c r="B71" s="17" t="s">
        <v>80</v>
      </c>
      <c r="C71" s="17">
        <v>100</v>
      </c>
      <c r="D71" s="17" t="s">
        <v>76</v>
      </c>
      <c r="E71" s="18"/>
      <c r="F71" s="17" t="str">
        <f>IF(ISBLANK(E71),"", PRODUCT(C71,E71))</f>
        <v/>
      </c>
      <c r="G71" s="19"/>
      <c r="H71" s="17"/>
    </row>
    <row r="72" spans="1:8" ht="172.8" x14ac:dyDescent="0.3">
      <c r="A72" s="17" t="s">
        <v>81</v>
      </c>
      <c r="B72" s="70" t="s">
        <v>78</v>
      </c>
      <c r="C72" s="17"/>
      <c r="D72" s="17"/>
      <c r="E72" s="17"/>
      <c r="F72" s="17"/>
      <c r="G72" s="17"/>
      <c r="H72" s="19"/>
    </row>
    <row r="73" spans="1:8" x14ac:dyDescent="0.3">
      <c r="A73" s="17" t="s">
        <v>82</v>
      </c>
      <c r="B73" s="17" t="s">
        <v>83</v>
      </c>
      <c r="C73" s="17">
        <v>4</v>
      </c>
      <c r="D73" s="17" t="s">
        <v>84</v>
      </c>
      <c r="E73" s="18"/>
      <c r="F73" s="17" t="str">
        <f>IF(ISBLANK(E73),"", PRODUCT(C73,E73))</f>
        <v/>
      </c>
      <c r="G73" s="19"/>
      <c r="H73" s="17"/>
    </row>
    <row r="74" spans="1:8" ht="201.6" x14ac:dyDescent="0.3">
      <c r="A74" s="17" t="s">
        <v>85</v>
      </c>
      <c r="B74" s="70" t="s">
        <v>86</v>
      </c>
      <c r="C74" s="17"/>
      <c r="D74" s="17"/>
      <c r="E74" s="17"/>
      <c r="F74" s="17"/>
      <c r="G74" s="17"/>
      <c r="H74" s="19"/>
    </row>
    <row r="75" spans="1:8" x14ac:dyDescent="0.3">
      <c r="E75" s="16" t="s">
        <v>49</v>
      </c>
      <c r="F75" s="16" t="str">
        <f>IF((COUNT(C67:C74)&lt;&gt;COUNT(F67:F74)),"", ROUND(SUM(F67:F74),2))</f>
        <v/>
      </c>
      <c r="G75" s="14" t="str">
        <f>IF((COUNT(C67:C74)&lt;&gt;COUNT(F67:F74)),"Neužpildytos visų objektų kainos", "")</f>
        <v>Neužpildytos visų objektų kainos</v>
      </c>
    </row>
    <row r="76" spans="1:8" x14ac:dyDescent="0.3">
      <c r="C76" s="16" t="s">
        <v>50</v>
      </c>
      <c r="D76" s="19"/>
      <c r="E76" s="16" t="s">
        <v>51</v>
      </c>
      <c r="F76" s="16" t="str">
        <f>IF(OR(F75="",D76=""),"", ROUND(PRODUCT(D76,F75)/100,2))</f>
        <v/>
      </c>
      <c r="G76" s="14" t="str">
        <f>IF(D76="", "Nurodykite taikomą PVM dydį", "")</f>
        <v>Nurodykite taikomą PVM dydį</v>
      </c>
    </row>
    <row r="77" spans="1:8" x14ac:dyDescent="0.3">
      <c r="E77" s="16" t="s">
        <v>52</v>
      </c>
      <c r="F77" s="16">
        <f>IF(ISBLANK(F76), "", ROUND(SUM(F75:F76),2))</f>
        <v>0</v>
      </c>
    </row>
    <row r="81" spans="1:8" x14ac:dyDescent="0.3">
      <c r="A81" s="12" t="s">
        <v>87</v>
      </c>
      <c r="B81" s="12" t="s">
        <v>88</v>
      </c>
    </row>
    <row r="83" spans="1:8" x14ac:dyDescent="0.3">
      <c r="A83" s="12" t="s">
        <v>28</v>
      </c>
    </row>
    <row r="84" spans="1:8" ht="28.8" x14ac:dyDescent="0.3">
      <c r="A84" s="16" t="s">
        <v>29</v>
      </c>
      <c r="B84" s="16" t="s">
        <v>30</v>
      </c>
      <c r="C84" s="16" t="s">
        <v>31</v>
      </c>
      <c r="D84" s="16" t="s">
        <v>32</v>
      </c>
      <c r="E84" s="16" t="s">
        <v>33</v>
      </c>
      <c r="F84" s="16" t="s">
        <v>34</v>
      </c>
      <c r="G84" s="16" t="s">
        <v>35</v>
      </c>
      <c r="H84" s="71" t="s">
        <v>36</v>
      </c>
    </row>
    <row r="85" spans="1:8" x14ac:dyDescent="0.3">
      <c r="A85" s="16" t="s">
        <v>89</v>
      </c>
      <c r="B85" s="16" t="s">
        <v>90</v>
      </c>
      <c r="C85" s="17"/>
      <c r="D85" s="17"/>
      <c r="E85" s="17"/>
      <c r="F85" s="17"/>
      <c r="G85" s="17"/>
      <c r="H85" s="17"/>
    </row>
    <row r="86" spans="1:8" x14ac:dyDescent="0.3">
      <c r="A86" s="17" t="s">
        <v>91</v>
      </c>
      <c r="B86" s="17" t="s">
        <v>92</v>
      </c>
      <c r="C86" s="17">
        <v>100</v>
      </c>
      <c r="D86" s="17" t="s">
        <v>76</v>
      </c>
      <c r="E86" s="18"/>
      <c r="F86" s="17" t="str">
        <f>IF(ISBLANK(E86),"", PRODUCT(C86,E86))</f>
        <v/>
      </c>
      <c r="G86" s="72"/>
      <c r="H86" s="17"/>
    </row>
    <row r="87" spans="1:8" ht="43.2" x14ac:dyDescent="0.3">
      <c r="A87" s="17" t="s">
        <v>93</v>
      </c>
      <c r="B87" s="70" t="s">
        <v>94</v>
      </c>
      <c r="C87" s="17"/>
      <c r="D87" s="17"/>
      <c r="E87" s="17"/>
      <c r="F87" s="17"/>
      <c r="G87" s="17"/>
      <c r="H87" s="19"/>
    </row>
    <row r="88" spans="1:8" x14ac:dyDescent="0.3">
      <c r="E88" s="16" t="s">
        <v>49</v>
      </c>
      <c r="F88" s="16" t="str">
        <f>IF((COUNT(C86:C87)&lt;&gt;COUNT(F86:F87)),"", ROUND(SUM(F86:F87),2))</f>
        <v/>
      </c>
      <c r="G88" s="14" t="str">
        <f>IF((COUNT(C86:C87)&lt;&gt;COUNT(F86:F87)),"Neužpildytos visų objektų kainos", "")</f>
        <v>Neužpildytos visų objektų kainos</v>
      </c>
    </row>
    <row r="89" spans="1:8" x14ac:dyDescent="0.3">
      <c r="C89" s="16" t="s">
        <v>50</v>
      </c>
      <c r="D89" s="19"/>
      <c r="E89" s="16" t="s">
        <v>51</v>
      </c>
      <c r="F89" s="16" t="str">
        <f>IF(OR(F88="",D89=""),"", ROUND(PRODUCT(D89,F88)/100,2))</f>
        <v/>
      </c>
      <c r="G89" s="14" t="str">
        <f>IF(D89="", "Nurodykite taikomą PVM dydį", "")</f>
        <v>Nurodykite taikomą PVM dydį</v>
      </c>
    </row>
    <row r="90" spans="1:8" x14ac:dyDescent="0.3">
      <c r="E90" s="16" t="s">
        <v>52</v>
      </c>
      <c r="F90" s="16">
        <f>IF(ISBLANK(F89), "", ROUND(SUM(F88:F89),2))</f>
        <v>0</v>
      </c>
    </row>
  </sheetData>
  <mergeCells count="27">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C13:F13"/>
    <mergeCell ref="C18:F18"/>
    <mergeCell ref="A16:B16"/>
    <mergeCell ref="A23:F23"/>
    <mergeCell ref="C15:F15"/>
    <mergeCell ref="A18:B18"/>
    <mergeCell ref="C17:F17"/>
    <mergeCell ref="A15:B15"/>
    <mergeCell ref="A27:F27"/>
    <mergeCell ref="A26:F26"/>
    <mergeCell ref="C19:F1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workbookViewId="0"/>
  </sheetViews>
  <sheetFormatPr defaultColWidth="10.796875" defaultRowHeight="14.4" x14ac:dyDescent="0.3"/>
  <cols>
    <col min="1" max="1" width="13.796875" style="1" customWidth="1"/>
    <col min="2" max="2" width="10.796875" style="1" customWidth="1"/>
    <col min="3" max="16384" width="10.796875" style="1"/>
  </cols>
  <sheetData>
    <row r="2" spans="1:11" x14ac:dyDescent="0.3">
      <c r="A2" s="68" t="s">
        <v>95</v>
      </c>
      <c r="B2" s="30"/>
      <c r="C2" s="30"/>
      <c r="D2" s="30"/>
      <c r="E2" s="30"/>
      <c r="F2" s="30"/>
      <c r="G2" s="30"/>
      <c r="H2" s="30"/>
      <c r="I2" s="30"/>
      <c r="J2" s="30"/>
      <c r="K2" s="30"/>
    </row>
    <row r="3" spans="1:11" x14ac:dyDescent="0.3">
      <c r="A3" s="30"/>
      <c r="B3" s="30"/>
      <c r="C3" s="30"/>
      <c r="D3" s="30"/>
      <c r="E3" s="30"/>
      <c r="F3" s="30"/>
      <c r="G3" s="30"/>
      <c r="H3" s="30"/>
      <c r="I3" s="30"/>
      <c r="J3" s="30"/>
      <c r="K3" s="30"/>
    </row>
    <row r="4" spans="1:11" ht="16.05" customHeight="1" thickBot="1" x14ac:dyDescent="0.35">
      <c r="A4" s="7"/>
      <c r="B4" s="7"/>
      <c r="C4" s="7"/>
      <c r="D4" s="7"/>
      <c r="E4" s="7"/>
      <c r="F4" s="7"/>
      <c r="G4" s="7"/>
      <c r="H4" s="7"/>
      <c r="I4" s="7"/>
      <c r="J4" s="7"/>
    </row>
    <row r="5" spans="1:11" ht="48" customHeight="1" x14ac:dyDescent="0.3">
      <c r="A5" s="55" t="s">
        <v>96</v>
      </c>
      <c r="B5" s="44"/>
      <c r="C5" s="42" t="s">
        <v>97</v>
      </c>
      <c r="D5" s="43"/>
      <c r="E5" s="44"/>
      <c r="F5" s="42" t="s">
        <v>98</v>
      </c>
      <c r="G5" s="43"/>
      <c r="H5" s="44"/>
      <c r="I5" s="42" t="s">
        <v>99</v>
      </c>
      <c r="J5" s="44"/>
      <c r="K5" s="9" t="s">
        <v>100</v>
      </c>
    </row>
    <row r="6" spans="1:11" ht="49.05" customHeight="1" x14ac:dyDescent="0.3">
      <c r="A6" s="49"/>
      <c r="B6" s="29"/>
      <c r="C6" s="45"/>
      <c r="D6" s="46"/>
      <c r="E6" s="29"/>
      <c r="F6" s="45"/>
      <c r="G6" s="46"/>
      <c r="H6" s="29"/>
      <c r="I6" s="45"/>
      <c r="J6" s="29"/>
      <c r="K6" s="20"/>
    </row>
    <row r="7" spans="1:11" ht="49.05" customHeight="1" x14ac:dyDescent="0.3">
      <c r="A7" s="49"/>
      <c r="B7" s="29"/>
      <c r="C7" s="45"/>
      <c r="D7" s="46"/>
      <c r="E7" s="29"/>
      <c r="F7" s="45"/>
      <c r="G7" s="46"/>
      <c r="H7" s="29"/>
      <c r="I7" s="45"/>
      <c r="J7" s="29"/>
      <c r="K7" s="20"/>
    </row>
    <row r="8" spans="1:11" ht="49.05" customHeight="1" x14ac:dyDescent="0.3">
      <c r="A8" s="49"/>
      <c r="B8" s="29"/>
      <c r="C8" s="45"/>
      <c r="D8" s="46"/>
      <c r="E8" s="29"/>
      <c r="F8" s="45"/>
      <c r="G8" s="46"/>
      <c r="H8" s="29"/>
      <c r="I8" s="45"/>
      <c r="J8" s="29"/>
      <c r="K8" s="20"/>
    </row>
    <row r="9" spans="1:11" ht="49.05" customHeight="1" x14ac:dyDescent="0.3">
      <c r="A9" s="49"/>
      <c r="B9" s="29"/>
      <c r="C9" s="45"/>
      <c r="D9" s="46"/>
      <c r="E9" s="29"/>
      <c r="F9" s="45"/>
      <c r="G9" s="46"/>
      <c r="H9" s="29"/>
      <c r="I9" s="45"/>
      <c r="J9" s="29"/>
      <c r="K9" s="20"/>
    </row>
    <row r="10" spans="1:11" ht="49.05" customHeight="1" x14ac:dyDescent="0.3">
      <c r="A10" s="49"/>
      <c r="B10" s="29"/>
      <c r="C10" s="45"/>
      <c r="D10" s="46"/>
      <c r="E10" s="29"/>
      <c r="F10" s="45"/>
      <c r="G10" s="46"/>
      <c r="H10" s="29"/>
      <c r="I10" s="45"/>
      <c r="J10" s="29"/>
      <c r="K10" s="20"/>
    </row>
    <row r="11" spans="1:11" ht="49.05" customHeight="1" x14ac:dyDescent="0.3">
      <c r="A11" s="49"/>
      <c r="B11" s="29"/>
      <c r="C11" s="45"/>
      <c r="D11" s="46"/>
      <c r="E11" s="29"/>
      <c r="F11" s="45"/>
      <c r="G11" s="46"/>
      <c r="H11" s="29"/>
      <c r="I11" s="45"/>
      <c r="J11" s="29"/>
      <c r="K11" s="20"/>
    </row>
    <row r="12" spans="1:11" ht="49.05" customHeight="1" x14ac:dyDescent="0.3">
      <c r="A12" s="49"/>
      <c r="B12" s="29"/>
      <c r="C12" s="45"/>
      <c r="D12" s="46"/>
      <c r="E12" s="29"/>
      <c r="F12" s="45"/>
      <c r="G12" s="46"/>
      <c r="H12" s="29"/>
      <c r="I12" s="45"/>
      <c r="J12" s="29"/>
      <c r="K12" s="20"/>
    </row>
    <row r="13" spans="1:11" ht="49.05" customHeight="1" x14ac:dyDescent="0.3">
      <c r="A13" s="49"/>
      <c r="B13" s="29"/>
      <c r="C13" s="45"/>
      <c r="D13" s="46"/>
      <c r="E13" s="29"/>
      <c r="F13" s="45"/>
      <c r="G13" s="46"/>
      <c r="H13" s="29"/>
      <c r="I13" s="45"/>
      <c r="J13" s="29"/>
      <c r="K13" s="20"/>
    </row>
    <row r="14" spans="1:11" ht="49.05" customHeight="1" x14ac:dyDescent="0.3">
      <c r="A14" s="49"/>
      <c r="B14" s="29"/>
      <c r="C14" s="45"/>
      <c r="D14" s="46"/>
      <c r="E14" s="29"/>
      <c r="F14" s="45"/>
      <c r="G14" s="46"/>
      <c r="H14" s="29"/>
      <c r="I14" s="45"/>
      <c r="J14" s="29"/>
      <c r="K14" s="20"/>
    </row>
    <row r="15" spans="1:11" ht="48" customHeight="1" thickBot="1" x14ac:dyDescent="0.35">
      <c r="A15" s="40"/>
      <c r="B15" s="41"/>
      <c r="C15" s="57"/>
      <c r="D15" s="62"/>
      <c r="E15" s="41"/>
      <c r="F15" s="57"/>
      <c r="G15" s="62"/>
      <c r="H15" s="41"/>
      <c r="I15" s="57"/>
      <c r="J15" s="41"/>
      <c r="K15" s="21"/>
    </row>
    <row r="16" spans="1:11" ht="19.05" customHeight="1" x14ac:dyDescent="0.3">
      <c r="A16" s="10"/>
      <c r="B16" s="10"/>
      <c r="C16" s="10"/>
      <c r="D16" s="10"/>
      <c r="E16" s="10"/>
      <c r="F16" s="10"/>
      <c r="G16" s="10"/>
      <c r="H16" s="10"/>
      <c r="I16" s="10"/>
      <c r="J16" s="10"/>
      <c r="K16" s="11"/>
    </row>
    <row r="17" spans="1:11" ht="49.05" customHeight="1" x14ac:dyDescent="0.3">
      <c r="A17" s="53" t="s">
        <v>101</v>
      </c>
      <c r="B17" s="30"/>
      <c r="C17" s="30"/>
      <c r="D17" s="30"/>
      <c r="E17" s="30"/>
      <c r="F17" s="30"/>
      <c r="G17" s="30"/>
      <c r="H17" s="30"/>
      <c r="I17" s="30"/>
      <c r="J17" s="30"/>
      <c r="K17" s="30"/>
    </row>
    <row r="18" spans="1:11" ht="16.05" customHeight="1" thickBot="1" x14ac:dyDescent="0.35">
      <c r="A18" s="10"/>
      <c r="B18" s="10"/>
      <c r="C18" s="10"/>
      <c r="D18" s="10"/>
      <c r="E18" s="10"/>
      <c r="F18" s="10"/>
      <c r="G18" s="10"/>
      <c r="H18" s="10"/>
      <c r="I18" s="10"/>
      <c r="J18" s="10"/>
      <c r="K18" s="11"/>
    </row>
    <row r="19" spans="1:11" ht="49.05" customHeight="1" x14ac:dyDescent="0.3">
      <c r="A19" s="55" t="s">
        <v>30</v>
      </c>
      <c r="B19" s="44"/>
      <c r="C19" s="42" t="s">
        <v>97</v>
      </c>
      <c r="D19" s="43"/>
      <c r="E19" s="44"/>
      <c r="F19" s="42" t="s">
        <v>102</v>
      </c>
      <c r="G19" s="43"/>
      <c r="H19" s="44"/>
      <c r="I19" s="63" t="s">
        <v>99</v>
      </c>
      <c r="J19" s="61"/>
      <c r="K19" s="11"/>
    </row>
    <row r="20" spans="1:11" ht="49.05" customHeight="1" x14ac:dyDescent="0.3">
      <c r="A20" s="49"/>
      <c r="B20" s="29"/>
      <c r="C20" s="45"/>
      <c r="D20" s="46"/>
      <c r="E20" s="29"/>
      <c r="F20" s="45"/>
      <c r="G20" s="46"/>
      <c r="H20" s="29"/>
      <c r="I20" s="47"/>
      <c r="J20" s="48"/>
      <c r="K20" s="11"/>
    </row>
    <row r="21" spans="1:11" ht="49.05" customHeight="1" x14ac:dyDescent="0.3">
      <c r="A21" s="49"/>
      <c r="B21" s="29"/>
      <c r="C21" s="45"/>
      <c r="D21" s="46"/>
      <c r="E21" s="29"/>
      <c r="F21" s="45"/>
      <c r="G21" s="46"/>
      <c r="H21" s="29"/>
      <c r="I21" s="47"/>
      <c r="J21" s="48"/>
      <c r="K21" s="11"/>
    </row>
    <row r="22" spans="1:11" ht="49.05" customHeight="1" x14ac:dyDescent="0.3">
      <c r="A22" s="49"/>
      <c r="B22" s="29"/>
      <c r="C22" s="45"/>
      <c r="D22" s="46"/>
      <c r="E22" s="29"/>
      <c r="F22" s="45"/>
      <c r="G22" s="46"/>
      <c r="H22" s="29"/>
      <c r="I22" s="47"/>
      <c r="J22" s="48"/>
      <c r="K22" s="11"/>
    </row>
    <row r="23" spans="1:11" ht="49.05" customHeight="1" x14ac:dyDescent="0.3">
      <c r="A23" s="49"/>
      <c r="B23" s="29"/>
      <c r="C23" s="45"/>
      <c r="D23" s="46"/>
      <c r="E23" s="29"/>
      <c r="F23" s="45"/>
      <c r="G23" s="46"/>
      <c r="H23" s="29"/>
      <c r="I23" s="47"/>
      <c r="J23" s="48"/>
      <c r="K23" s="11"/>
    </row>
    <row r="24" spans="1:11" ht="49.05" customHeight="1" x14ac:dyDescent="0.3">
      <c r="A24" s="49"/>
      <c r="B24" s="29"/>
      <c r="C24" s="45"/>
      <c r="D24" s="46"/>
      <c r="E24" s="29"/>
      <c r="F24" s="45"/>
      <c r="G24" s="46"/>
      <c r="H24" s="29"/>
      <c r="I24" s="47"/>
      <c r="J24" s="48"/>
      <c r="K24" s="11"/>
    </row>
    <row r="25" spans="1:11" ht="49.05" customHeight="1" x14ac:dyDescent="0.3">
      <c r="A25" s="49"/>
      <c r="B25" s="29"/>
      <c r="C25" s="45"/>
      <c r="D25" s="46"/>
      <c r="E25" s="29"/>
      <c r="F25" s="45"/>
      <c r="G25" s="46"/>
      <c r="H25" s="29"/>
      <c r="I25" s="47"/>
      <c r="J25" s="48"/>
      <c r="K25" s="11"/>
    </row>
    <row r="26" spans="1:11" ht="49.05" customHeight="1" x14ac:dyDescent="0.3">
      <c r="A26" s="49"/>
      <c r="B26" s="29"/>
      <c r="C26" s="45"/>
      <c r="D26" s="46"/>
      <c r="E26" s="29"/>
      <c r="F26" s="45"/>
      <c r="G26" s="46"/>
      <c r="H26" s="29"/>
      <c r="I26" s="47"/>
      <c r="J26" s="48"/>
      <c r="K26" s="11"/>
    </row>
    <row r="27" spans="1:11" ht="49.05" customHeight="1" x14ac:dyDescent="0.3">
      <c r="A27" s="49"/>
      <c r="B27" s="29"/>
      <c r="C27" s="45"/>
      <c r="D27" s="46"/>
      <c r="E27" s="29"/>
      <c r="F27" s="45"/>
      <c r="G27" s="46"/>
      <c r="H27" s="29"/>
      <c r="I27" s="47"/>
      <c r="J27" s="48"/>
      <c r="K27" s="11"/>
    </row>
    <row r="28" spans="1:11" ht="49.05" customHeight="1" x14ac:dyDescent="0.3">
      <c r="A28" s="49"/>
      <c r="B28" s="29"/>
      <c r="C28" s="45"/>
      <c r="D28" s="46"/>
      <c r="E28" s="29"/>
      <c r="F28" s="45"/>
      <c r="G28" s="46"/>
      <c r="H28" s="29"/>
      <c r="I28" s="47"/>
      <c r="J28" s="48"/>
      <c r="K28" s="11"/>
    </row>
    <row r="29" spans="1:11" ht="49.05" customHeight="1" x14ac:dyDescent="0.3">
      <c r="A29" s="49"/>
      <c r="B29" s="29"/>
      <c r="C29" s="45"/>
      <c r="D29" s="46"/>
      <c r="E29" s="29"/>
      <c r="F29" s="45"/>
      <c r="G29" s="46"/>
      <c r="H29" s="29"/>
      <c r="I29" s="47"/>
      <c r="J29" s="48"/>
      <c r="K29" s="11"/>
    </row>
    <row r="31" spans="1:11" ht="33" customHeight="1" x14ac:dyDescent="0.3">
      <c r="A31" s="58"/>
      <c r="B31" s="30"/>
      <c r="C31" s="30"/>
      <c r="D31" s="30"/>
      <c r="E31" s="30"/>
      <c r="F31" s="30"/>
      <c r="G31" s="30"/>
      <c r="H31" s="30"/>
      <c r="I31" s="30"/>
      <c r="J31" s="30"/>
    </row>
    <row r="33" spans="1:10" ht="16.05" customHeight="1" x14ac:dyDescent="0.3">
      <c r="A33" s="67" t="s">
        <v>103</v>
      </c>
      <c r="B33" s="30"/>
      <c r="C33" s="30"/>
      <c r="D33" s="30"/>
      <c r="E33" s="30"/>
      <c r="F33" s="30"/>
      <c r="G33" s="30"/>
      <c r="H33" s="30"/>
      <c r="I33" s="30"/>
      <c r="J33" s="30"/>
    </row>
    <row r="34" spans="1:10" ht="16.05" customHeight="1" thickBot="1" x14ac:dyDescent="0.35"/>
    <row r="35" spans="1:10" ht="16.05" customHeight="1" x14ac:dyDescent="0.3">
      <c r="A35" s="8" t="s">
        <v>29</v>
      </c>
      <c r="B35" s="59" t="s">
        <v>104</v>
      </c>
      <c r="C35" s="43"/>
      <c r="D35" s="43"/>
      <c r="E35" s="43"/>
      <c r="F35" s="43"/>
      <c r="G35" s="44"/>
      <c r="H35" s="60" t="s">
        <v>105</v>
      </c>
      <c r="I35" s="43"/>
      <c r="J35" s="61"/>
    </row>
    <row r="36" spans="1:10" ht="48" customHeight="1" x14ac:dyDescent="0.3">
      <c r="A36" s="22" t="s">
        <v>106</v>
      </c>
      <c r="B36" s="51" t="s">
        <v>107</v>
      </c>
      <c r="C36" s="46"/>
      <c r="D36" s="46"/>
      <c r="E36" s="46"/>
      <c r="F36" s="46"/>
      <c r="G36" s="29"/>
      <c r="H36" s="54"/>
      <c r="I36" s="46"/>
      <c r="J36" s="48"/>
    </row>
    <row r="37" spans="1:10" ht="48" customHeight="1" x14ac:dyDescent="0.3">
      <c r="A37" s="22" t="s">
        <v>108</v>
      </c>
      <c r="B37" s="51" t="s">
        <v>109</v>
      </c>
      <c r="C37" s="46"/>
      <c r="D37" s="46"/>
      <c r="E37" s="46"/>
      <c r="F37" s="46"/>
      <c r="G37" s="29"/>
      <c r="H37" s="54"/>
      <c r="I37" s="46"/>
      <c r="J37" s="48"/>
    </row>
    <row r="38" spans="1:10" ht="48" customHeight="1" x14ac:dyDescent="0.3">
      <c r="A38" s="22" t="s">
        <v>110</v>
      </c>
      <c r="B38" s="51" t="s">
        <v>111</v>
      </c>
      <c r="C38" s="46"/>
      <c r="D38" s="46"/>
      <c r="E38" s="46"/>
      <c r="F38" s="46"/>
      <c r="G38" s="29"/>
      <c r="H38" s="54"/>
      <c r="I38" s="46"/>
      <c r="J38" s="48"/>
    </row>
    <row r="39" spans="1:10" ht="48" customHeight="1" x14ac:dyDescent="0.3">
      <c r="A39" s="23"/>
      <c r="B39" s="52"/>
      <c r="C39" s="46"/>
      <c r="D39" s="46"/>
      <c r="E39" s="46"/>
      <c r="F39" s="46"/>
      <c r="G39" s="29"/>
      <c r="H39" s="54"/>
      <c r="I39" s="46"/>
      <c r="J39" s="48"/>
    </row>
    <row r="40" spans="1:10" ht="48" customHeight="1" x14ac:dyDescent="0.3">
      <c r="A40" s="23"/>
      <c r="B40" s="52"/>
      <c r="C40" s="46"/>
      <c r="D40" s="46"/>
      <c r="E40" s="46"/>
      <c r="F40" s="46"/>
      <c r="G40" s="29"/>
      <c r="H40" s="54"/>
      <c r="I40" s="46"/>
      <c r="J40" s="48"/>
    </row>
    <row r="41" spans="1:10" ht="48" customHeight="1" x14ac:dyDescent="0.3">
      <c r="A41" s="23"/>
      <c r="B41" s="52"/>
      <c r="C41" s="46"/>
      <c r="D41" s="46"/>
      <c r="E41" s="46"/>
      <c r="F41" s="46"/>
      <c r="G41" s="29"/>
      <c r="H41" s="54"/>
      <c r="I41" s="46"/>
      <c r="J41" s="48"/>
    </row>
    <row r="42" spans="1:10" ht="48" customHeight="1" x14ac:dyDescent="0.3">
      <c r="A42" s="23"/>
      <c r="B42" s="52"/>
      <c r="C42" s="46"/>
      <c r="D42" s="46"/>
      <c r="E42" s="46"/>
      <c r="F42" s="46"/>
      <c r="G42" s="29"/>
      <c r="H42" s="54"/>
      <c r="I42" s="46"/>
      <c r="J42" s="48"/>
    </row>
    <row r="43" spans="1:10" ht="48" customHeight="1" x14ac:dyDescent="0.3">
      <c r="A43" s="23"/>
      <c r="B43" s="52"/>
      <c r="C43" s="46"/>
      <c r="D43" s="46"/>
      <c r="E43" s="46"/>
      <c r="F43" s="46"/>
      <c r="G43" s="29"/>
      <c r="H43" s="54"/>
      <c r="I43" s="46"/>
      <c r="J43" s="48"/>
    </row>
    <row r="44" spans="1:10" ht="48" customHeight="1" x14ac:dyDescent="0.3">
      <c r="A44" s="23"/>
      <c r="B44" s="52"/>
      <c r="C44" s="46"/>
      <c r="D44" s="46"/>
      <c r="E44" s="46"/>
      <c r="F44" s="46"/>
      <c r="G44" s="29"/>
      <c r="H44" s="54"/>
      <c r="I44" s="46"/>
      <c r="J44" s="48"/>
    </row>
    <row r="45" spans="1:10" ht="48" customHeight="1" x14ac:dyDescent="0.3">
      <c r="A45" s="23"/>
      <c r="B45" s="52"/>
      <c r="C45" s="46"/>
      <c r="D45" s="46"/>
      <c r="E45" s="46"/>
      <c r="F45" s="46"/>
      <c r="G45" s="29"/>
      <c r="H45" s="54"/>
      <c r="I45" s="46"/>
      <c r="J45" s="48"/>
    </row>
    <row r="46" spans="1:10" ht="49.05" customHeight="1" thickBot="1" x14ac:dyDescent="0.35">
      <c r="A46" s="24"/>
      <c r="B46" s="69"/>
      <c r="C46" s="62"/>
      <c r="D46" s="62"/>
      <c r="E46" s="62"/>
      <c r="F46" s="62"/>
      <c r="G46" s="41"/>
      <c r="H46" s="64"/>
      <c r="I46" s="65"/>
      <c r="J46" s="66"/>
    </row>
    <row r="48" spans="1:10" ht="102" customHeight="1" x14ac:dyDescent="0.3">
      <c r="A48" s="58" t="s">
        <v>112</v>
      </c>
      <c r="B48" s="30"/>
      <c r="C48" s="30"/>
      <c r="D48" s="30"/>
      <c r="E48" s="30"/>
      <c r="F48" s="30"/>
      <c r="G48" s="30"/>
      <c r="H48" s="30"/>
      <c r="I48" s="30"/>
      <c r="J48" s="30"/>
    </row>
    <row r="51" spans="1:10" x14ac:dyDescent="0.3">
      <c r="A51" s="50" t="s">
        <v>113</v>
      </c>
      <c r="B51" s="30"/>
      <c r="C51" s="30"/>
      <c r="D51" s="30"/>
      <c r="E51" s="56"/>
      <c r="F51" s="30"/>
      <c r="G51" s="30"/>
      <c r="H51" s="30"/>
      <c r="I51" s="30"/>
      <c r="J51" s="30"/>
    </row>
    <row r="53" spans="1:10" x14ac:dyDescent="0.3">
      <c r="A53" s="50" t="s">
        <v>114</v>
      </c>
      <c r="B53" s="30"/>
      <c r="C53" s="30"/>
      <c r="D53" s="30"/>
      <c r="E53" s="56"/>
      <c r="F53" s="30"/>
      <c r="G53" s="30"/>
      <c r="H53" s="30"/>
      <c r="I53" s="30"/>
      <c r="J53" s="30"/>
    </row>
    <row r="100" spans="1:1" ht="15.6" x14ac:dyDescent="0.3">
      <c r="A100" t="s">
        <v>115</v>
      </c>
    </row>
  </sheetData>
  <sheetProtection sheet="1"/>
  <mergeCells count="1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48:J48"/>
    <mergeCell ref="B46:G46"/>
    <mergeCell ref="C29:E29"/>
    <mergeCell ref="H46:J46"/>
    <mergeCell ref="I11:J11"/>
    <mergeCell ref="C9:E9"/>
    <mergeCell ref="F26:H26"/>
    <mergeCell ref="H45:J45"/>
    <mergeCell ref="B38:G38"/>
    <mergeCell ref="F23:H23"/>
    <mergeCell ref="C11:E11"/>
    <mergeCell ref="F13:H13"/>
    <mergeCell ref="B40:G40"/>
    <mergeCell ref="A12:B12"/>
    <mergeCell ref="I21:J21"/>
    <mergeCell ref="A21:B21"/>
    <mergeCell ref="C28:E28"/>
    <mergeCell ref="A53:D53"/>
    <mergeCell ref="I15:J15"/>
    <mergeCell ref="A11:B11"/>
    <mergeCell ref="C22:E22"/>
    <mergeCell ref="C12:E12"/>
    <mergeCell ref="A31:J31"/>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A51:D51"/>
    <mergeCell ref="C7:E7"/>
    <mergeCell ref="A27:B27"/>
    <mergeCell ref="F14:H14"/>
    <mergeCell ref="B36:G36"/>
    <mergeCell ref="B45:G45"/>
    <mergeCell ref="A17:K17"/>
    <mergeCell ref="A22:B22"/>
    <mergeCell ref="H38:J38"/>
    <mergeCell ref="I20:J20"/>
    <mergeCell ref="H44:J44"/>
    <mergeCell ref="A19:B19"/>
    <mergeCell ref="A28:B28"/>
    <mergeCell ref="H40:J40"/>
    <mergeCell ref="I13:J13"/>
    <mergeCell ref="F7:H7"/>
    <mergeCell ref="F12:H12"/>
    <mergeCell ref="A9:B9"/>
    <mergeCell ref="F21:H21"/>
    <mergeCell ref="E51:J51"/>
    <mergeCell ref="C20:E20"/>
    <mergeCell ref="B39:G39"/>
    <mergeCell ref="C25:E25"/>
    <mergeCell ref="I19:J19"/>
    <mergeCell ref="A15:B15"/>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Dalia Bacevičienė</cp:lastModifiedBy>
  <dcterms:created xsi:type="dcterms:W3CDTF">2023-04-04T12:16:45Z</dcterms:created>
  <dcterms:modified xsi:type="dcterms:W3CDTF">2025-09-22T12:52:55Z</dcterms:modified>
</cp:coreProperties>
</file>